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240" yWindow="75" windowWidth="11790" windowHeight="5490"/>
  </bookViews>
  <sheets>
    <sheet name="Rancangan Awal" sheetId="4" r:id="rId1"/>
  </sheets>
  <calcPr calcId="152511"/>
</workbook>
</file>

<file path=xl/calcChain.xml><?xml version="1.0" encoding="utf-8"?>
<calcChain xmlns="http://schemas.openxmlformats.org/spreadsheetml/2006/main">
  <c r="D42" i="4" l="1"/>
  <c r="D9" i="4"/>
  <c r="D14" i="4"/>
  <c r="D8" i="4" s="1"/>
  <c r="D19" i="4"/>
  <c r="D24" i="4"/>
  <c r="D25" i="4"/>
  <c r="D31" i="4"/>
  <c r="D37" i="4"/>
  <c r="D40" i="4"/>
  <c r="D36" i="4" s="1"/>
  <c r="C40" i="4" l="1"/>
  <c r="C36" i="4" s="1"/>
  <c r="C37" i="4"/>
  <c r="C31" i="4"/>
  <c r="C25" i="4"/>
  <c r="C19" i="4"/>
  <c r="C14" i="4"/>
  <c r="C9" i="4"/>
  <c r="C24" i="4" l="1"/>
  <c r="C8" i="4"/>
  <c r="C42" i="4" s="1"/>
</calcChain>
</file>

<file path=xl/sharedStrings.xml><?xml version="1.0" encoding="utf-8"?>
<sst xmlns="http://schemas.openxmlformats.org/spreadsheetml/2006/main" count="55" uniqueCount="54">
  <si>
    <t>NO.   REK</t>
  </si>
  <si>
    <t>U R A I A N</t>
  </si>
  <si>
    <t>PENDAPATAN</t>
  </si>
  <si>
    <t>PENDAPATAN ASLI DAERAH</t>
  </si>
  <si>
    <t>1.1.1</t>
  </si>
  <si>
    <t>Pajak  Daerah</t>
  </si>
  <si>
    <t>1.1.2</t>
  </si>
  <si>
    <t>Retribusi  Daerah</t>
  </si>
  <si>
    <t>1.1.4</t>
  </si>
  <si>
    <t>DANA  PERIMBANGAN</t>
  </si>
  <si>
    <t>1.2.1</t>
  </si>
  <si>
    <t>1.2.2</t>
  </si>
  <si>
    <t>1.2.3</t>
  </si>
  <si>
    <t>LAIN-LAIN PENDAPATAN DAERAH YANG SAH</t>
  </si>
  <si>
    <t>1.3.3</t>
  </si>
  <si>
    <t>1.3.4</t>
  </si>
  <si>
    <t>1.3.5</t>
  </si>
  <si>
    <t>BELANJA</t>
  </si>
  <si>
    <t>BELANJA  TIDAK  LANGSUNG</t>
  </si>
  <si>
    <t>2.1.1</t>
  </si>
  <si>
    <t>2.1.4</t>
  </si>
  <si>
    <t>BelanjaHibah</t>
  </si>
  <si>
    <t>2.1.7</t>
  </si>
  <si>
    <t>BelanjaBantuanKeuangankepada : Provinsi/Kabupaten/Kota danPemerintahanDesadanPartaiPolitik</t>
  </si>
  <si>
    <t>2.1.8</t>
  </si>
  <si>
    <t>BelanjaTidakTerduga</t>
  </si>
  <si>
    <t>BELANJA  LANGSUNG</t>
  </si>
  <si>
    <t>2.2.1</t>
  </si>
  <si>
    <t>2.2.2</t>
  </si>
  <si>
    <t>2.2.4</t>
  </si>
  <si>
    <t>Belanja  Modal</t>
  </si>
  <si>
    <t>PEMBIAYAAN  DAERAH</t>
  </si>
  <si>
    <t>PENERIMAAN  PEMBIAYAAN  DAERAH</t>
  </si>
  <si>
    <t>3.1.1</t>
  </si>
  <si>
    <t>SisaLebihPerhitunganAnggaran (SILPA)TahunSebelumnya</t>
  </si>
  <si>
    <t>PENGELUARAN  PEMBIAYAAN  DAERAH</t>
  </si>
  <si>
    <t>3.2.2</t>
  </si>
  <si>
    <t>Penyertaan  Modal (investasi) Pemerintah Daerah</t>
  </si>
  <si>
    <t>Surplus / (Defisit)</t>
  </si>
  <si>
    <t>KET</t>
  </si>
  <si>
    <t xml:space="preserve">KABUPATEN BANGGAI LAUT </t>
  </si>
  <si>
    <t xml:space="preserve">STRUKTUR APBD </t>
  </si>
  <si>
    <t>TAHUN 2016</t>
  </si>
  <si>
    <t>APBD 2016</t>
  </si>
  <si>
    <t>Lain-lain Pendapatan Asli Daerah yang Sah</t>
  </si>
  <si>
    <t>Bagi HasilPajak / Bagi Hasil Bukan Pajak</t>
  </si>
  <si>
    <t>Dana  Alokasi Umum</t>
  </si>
  <si>
    <t>Dana  Alokasi Khusus</t>
  </si>
  <si>
    <t>Dana Bagi Hasil Pajak dari Provinsi dan Pemerintah Daerah  Lainnya</t>
  </si>
  <si>
    <t>Dana Penyesuaian dan Otonomi Khusus</t>
  </si>
  <si>
    <t>Bantuan Keuangan dari Provinsi atau Pemerintah Daerah Lainnya</t>
  </si>
  <si>
    <t>Belanja Pegawai</t>
  </si>
  <si>
    <t>Belanja Barang dan Jasa</t>
  </si>
  <si>
    <t>APBD-P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</si>
</sst>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i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3"/>
      <color theme="1"/>
      <name val="Arial Narrow"/>
      <family val="2"/>
    </font>
    <font>
      <b/>
      <i/>
      <sz val="13"/>
      <color theme="1"/>
      <name val="Arial Narrow"/>
      <family val="2"/>
    </font>
    <font>
      <sz val="13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46">
    <xf numFmtId="0" fontId="0" fillId="0" borderId="0" xfId="0"/>
    <xf numFmtId="43" fontId="0" fillId="0" borderId="0" xfId="2" applyFont="1"/>
    <xf numFmtId="4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 vertical="center"/>
    </xf>
    <xf numFmtId="4" fontId="3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4" fontId="3" fillId="3" borderId="2" xfId="0" applyNumberFormat="1" applyFont="1" applyFill="1" applyBorder="1" applyAlignment="1">
      <alignment vertical="center"/>
    </xf>
    <xf numFmtId="0" fontId="3" fillId="0" borderId="2" xfId="0" applyFont="1" applyBorder="1" applyAlignment="1">
      <alignment horizontal="right"/>
    </xf>
    <xf numFmtId="164" fontId="3" fillId="0" borderId="2" xfId="2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2" applyNumberFormat="1" applyFont="1" applyBorder="1" applyAlignment="1">
      <alignment horizontal="right"/>
    </xf>
    <xf numFmtId="3" fontId="3" fillId="0" borderId="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64" fontId="3" fillId="0" borderId="2" xfId="2" applyNumberFormat="1" applyFont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top" wrapText="1"/>
    </xf>
    <xf numFmtId="164" fontId="4" fillId="0" borderId="2" xfId="2" applyNumberFormat="1" applyFont="1" applyBorder="1" applyAlignment="1">
      <alignment horizontal="right" vertical="top" wrapText="1"/>
    </xf>
    <xf numFmtId="164" fontId="3" fillId="3" borderId="2" xfId="2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vertical="center"/>
    </xf>
    <xf numFmtId="164" fontId="7" fillId="0" borderId="2" xfId="2" applyNumberFormat="1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164" fontId="8" fillId="0" borderId="2" xfId="2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164" fontId="3" fillId="0" borderId="2" xfId="2" applyNumberFormat="1" applyFont="1" applyBorder="1" applyAlignment="1">
      <alignment horizontal="right" vertical="center" wrapText="1"/>
    </xf>
    <xf numFmtId="164" fontId="3" fillId="0" borderId="2" xfId="2" applyNumberFormat="1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0" fontId="7" fillId="4" borderId="2" xfId="0" applyFont="1" applyFill="1" applyBorder="1" applyAlignment="1">
      <alignment horizontal="left" vertical="center" wrapText="1"/>
    </xf>
    <xf numFmtId="164" fontId="7" fillId="4" borderId="2" xfId="2" applyNumberFormat="1" applyFont="1" applyFill="1" applyBorder="1" applyAlignment="1">
      <alignment horizontal="right" vertical="center" wrapText="1"/>
    </xf>
    <xf numFmtId="3" fontId="7" fillId="4" borderId="2" xfId="0" applyNumberFormat="1" applyFont="1" applyFill="1" applyBorder="1" applyAlignment="1">
      <alignment horizontal="right" vertical="center" wrapText="1"/>
    </xf>
    <xf numFmtId="164" fontId="7" fillId="4" borderId="2" xfId="2" applyNumberFormat="1" applyFont="1" applyFill="1" applyBorder="1" applyAlignment="1">
      <alignment horizontal="right" vertical="center"/>
    </xf>
    <xf numFmtId="4" fontId="7" fillId="4" borderId="2" xfId="0" applyNumberFormat="1" applyFont="1" applyFill="1" applyBorder="1" applyAlignment="1">
      <alignment vertical="center"/>
    </xf>
    <xf numFmtId="164" fontId="8" fillId="0" borderId="2" xfId="0" applyNumberFormat="1" applyFont="1" applyBorder="1" applyAlignment="1">
      <alignment horizontal="left" vertical="center" wrapText="1"/>
    </xf>
    <xf numFmtId="164" fontId="8" fillId="0" borderId="2" xfId="2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0" fontId="5" fillId="5" borderId="2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justify" vertical="center"/>
    </xf>
    <xf numFmtId="0" fontId="8" fillId="0" borderId="2" xfId="0" applyFont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/>
    <xf numFmtId="43" fontId="3" fillId="0" borderId="2" xfId="2" applyNumberFormat="1" applyFont="1" applyBorder="1" applyAlignment="1">
      <alignment horizontal="right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zoomScale="84" zoomScaleNormal="84" workbookViewId="0">
      <selection activeCell="D5" sqref="D5:D6"/>
    </sheetView>
  </sheetViews>
  <sheetFormatPr defaultRowHeight="15" x14ac:dyDescent="0.25"/>
  <cols>
    <col min="1" max="1" width="8.28515625" customWidth="1"/>
    <col min="2" max="2" width="55.7109375" customWidth="1"/>
    <col min="3" max="4" width="23.28515625" customWidth="1"/>
    <col min="5" max="5" width="18.42578125" customWidth="1"/>
  </cols>
  <sheetData>
    <row r="1" spans="1:5" ht="18" x14ac:dyDescent="0.25">
      <c r="A1" s="43" t="s">
        <v>41</v>
      </c>
      <c r="B1" s="43"/>
      <c r="C1" s="43"/>
      <c r="D1" s="43"/>
      <c r="E1" s="43"/>
    </row>
    <row r="2" spans="1:5" ht="18" x14ac:dyDescent="0.25">
      <c r="A2" s="43" t="s">
        <v>40</v>
      </c>
      <c r="B2" s="43"/>
      <c r="C2" s="43"/>
      <c r="D2" s="43"/>
      <c r="E2" s="43"/>
    </row>
    <row r="3" spans="1:5" ht="18" x14ac:dyDescent="0.25">
      <c r="A3" s="43" t="s">
        <v>42</v>
      </c>
      <c r="B3" s="43"/>
      <c r="C3" s="43"/>
      <c r="D3" s="43"/>
      <c r="E3" s="43"/>
    </row>
    <row r="4" spans="1:5" ht="15.75" thickBot="1" x14ac:dyDescent="0.3">
      <c r="A4" s="44"/>
      <c r="B4" s="44"/>
      <c r="C4" s="44"/>
      <c r="D4" s="44"/>
      <c r="E4" s="44"/>
    </row>
    <row r="5" spans="1:5" s="4" customFormat="1" ht="21.75" customHeight="1" thickBot="1" x14ac:dyDescent="0.3">
      <c r="A5" s="42" t="s">
        <v>0</v>
      </c>
      <c r="B5" s="42" t="s">
        <v>1</v>
      </c>
      <c r="C5" s="42" t="s">
        <v>43</v>
      </c>
      <c r="D5" s="42" t="s">
        <v>53</v>
      </c>
      <c r="E5" s="42" t="s">
        <v>39</v>
      </c>
    </row>
    <row r="6" spans="1:5" s="4" customFormat="1" ht="21.75" customHeight="1" thickBot="1" x14ac:dyDescent="0.3">
      <c r="A6" s="42"/>
      <c r="B6" s="42"/>
      <c r="C6" s="42"/>
      <c r="D6" s="42"/>
      <c r="E6" s="42"/>
    </row>
    <row r="7" spans="1:5" ht="18.75" customHeight="1" thickBot="1" x14ac:dyDescent="0.3">
      <c r="A7" s="37">
        <v>1</v>
      </c>
      <c r="B7" s="37">
        <v>2</v>
      </c>
      <c r="C7" s="37">
        <v>3</v>
      </c>
      <c r="D7" s="37">
        <v>4</v>
      </c>
      <c r="E7" s="37">
        <v>5</v>
      </c>
    </row>
    <row r="8" spans="1:5" s="14" customFormat="1" ht="26.25" customHeight="1" thickBot="1" x14ac:dyDescent="0.3">
      <c r="A8" s="28">
        <v>1</v>
      </c>
      <c r="B8" s="28" t="s">
        <v>2</v>
      </c>
      <c r="C8" s="29">
        <f>SUM(C9,C14,C19)</f>
        <v>579715126290</v>
      </c>
      <c r="D8" s="29">
        <f>SUM(D9,D14,D19)</f>
        <v>601456972495</v>
      </c>
      <c r="E8" s="30"/>
    </row>
    <row r="9" spans="1:5" s="14" customFormat="1" ht="18" customHeight="1" thickBot="1" x14ac:dyDescent="0.3">
      <c r="A9" s="22">
        <v>1.1000000000000001</v>
      </c>
      <c r="B9" s="22" t="s">
        <v>3</v>
      </c>
      <c r="C9" s="34">
        <f>SUM(C10:C12)</f>
        <v>12498700000</v>
      </c>
      <c r="D9" s="34">
        <f>SUM(D10:D12)</f>
        <v>15832148374</v>
      </c>
      <c r="E9" s="35"/>
    </row>
    <row r="10" spans="1:5" ht="20.25" customHeight="1" thickBot="1" x14ac:dyDescent="0.3">
      <c r="A10" s="11" t="s">
        <v>4</v>
      </c>
      <c r="B10" s="11" t="s">
        <v>5</v>
      </c>
      <c r="C10" s="15">
        <v>2826000000</v>
      </c>
      <c r="D10" s="15">
        <v>3320500000</v>
      </c>
      <c r="E10" s="5"/>
    </row>
    <row r="11" spans="1:5" ht="20.25" customHeight="1" thickBot="1" x14ac:dyDescent="0.3">
      <c r="A11" s="11" t="s">
        <v>6</v>
      </c>
      <c r="B11" s="11" t="s">
        <v>7</v>
      </c>
      <c r="C11" s="15">
        <v>4085980000</v>
      </c>
      <c r="D11" s="15">
        <v>4375600000</v>
      </c>
      <c r="E11" s="5"/>
    </row>
    <row r="12" spans="1:5" ht="20.25" customHeight="1" thickBot="1" x14ac:dyDescent="0.3">
      <c r="A12" s="11" t="s">
        <v>8</v>
      </c>
      <c r="B12" s="11" t="s">
        <v>44</v>
      </c>
      <c r="C12" s="15">
        <v>5586720000</v>
      </c>
      <c r="D12" s="15">
        <v>8136048374</v>
      </c>
      <c r="E12" s="5"/>
    </row>
    <row r="13" spans="1:5" ht="8.25" customHeight="1" thickBot="1" x14ac:dyDescent="0.3">
      <c r="A13" s="11"/>
      <c r="B13" s="11"/>
      <c r="C13" s="17"/>
      <c r="D13" s="17"/>
      <c r="E13" s="6"/>
    </row>
    <row r="14" spans="1:5" s="14" customFormat="1" ht="18.75" customHeight="1" thickBot="1" x14ac:dyDescent="0.3">
      <c r="A14" s="22">
        <v>1.2</v>
      </c>
      <c r="B14" s="22" t="s">
        <v>9</v>
      </c>
      <c r="C14" s="23">
        <f>SUM(C15:C17)</f>
        <v>498994800000</v>
      </c>
      <c r="D14" s="23">
        <f>SUM(D15:D17)</f>
        <v>514775794000</v>
      </c>
      <c r="E14" s="24"/>
    </row>
    <row r="15" spans="1:5" ht="21" customHeight="1" thickBot="1" x14ac:dyDescent="0.3">
      <c r="A15" s="11" t="s">
        <v>10</v>
      </c>
      <c r="B15" s="11" t="s">
        <v>45</v>
      </c>
      <c r="C15" s="15">
        <v>17682650000</v>
      </c>
      <c r="D15" s="15">
        <v>16651088000</v>
      </c>
      <c r="E15" s="5"/>
    </row>
    <row r="16" spans="1:5" ht="21" customHeight="1" thickBot="1" x14ac:dyDescent="0.3">
      <c r="A16" s="11" t="s">
        <v>11</v>
      </c>
      <c r="B16" s="11" t="s">
        <v>46</v>
      </c>
      <c r="C16" s="15">
        <v>363653690000</v>
      </c>
      <c r="D16" s="15">
        <v>363653690000</v>
      </c>
      <c r="E16" s="5"/>
    </row>
    <row r="17" spans="1:5" ht="21" customHeight="1" thickBot="1" x14ac:dyDescent="0.3">
      <c r="A17" s="11" t="s">
        <v>12</v>
      </c>
      <c r="B17" s="11" t="s">
        <v>47</v>
      </c>
      <c r="C17" s="15">
        <v>117658460000</v>
      </c>
      <c r="D17" s="15">
        <v>134471016000</v>
      </c>
      <c r="E17" s="5"/>
    </row>
    <row r="18" spans="1:5" ht="7.5" customHeight="1" thickBot="1" x14ac:dyDescent="0.3">
      <c r="A18" s="11"/>
      <c r="B18" s="11"/>
      <c r="C18" s="16"/>
      <c r="D18" s="16"/>
      <c r="E18" s="7"/>
    </row>
    <row r="19" spans="1:5" s="14" customFormat="1" ht="20.25" customHeight="1" thickBot="1" x14ac:dyDescent="0.3">
      <c r="A19" s="22">
        <v>1.3</v>
      </c>
      <c r="B19" s="22" t="s">
        <v>13</v>
      </c>
      <c r="C19" s="23">
        <f>SUM(C20:C22)</f>
        <v>68221626290</v>
      </c>
      <c r="D19" s="23">
        <f>SUM(D20:D22)</f>
        <v>70849030121</v>
      </c>
      <c r="E19" s="24"/>
    </row>
    <row r="20" spans="1:5" ht="32.25" customHeight="1" thickBot="1" x14ac:dyDescent="0.3">
      <c r="A20" s="11" t="s">
        <v>14</v>
      </c>
      <c r="B20" s="11" t="s">
        <v>48</v>
      </c>
      <c r="C20" s="15">
        <v>9435356290</v>
      </c>
      <c r="D20" s="15">
        <v>12259289441</v>
      </c>
      <c r="E20" s="5"/>
    </row>
    <row r="21" spans="1:5" ht="20.25" customHeight="1" thickBot="1" x14ac:dyDescent="0.3">
      <c r="A21" s="11" t="s">
        <v>15</v>
      </c>
      <c r="B21" s="11" t="s">
        <v>49</v>
      </c>
      <c r="C21" s="18">
        <v>58786270000</v>
      </c>
      <c r="D21" s="18">
        <v>58249984000</v>
      </c>
      <c r="E21" s="8"/>
    </row>
    <row r="22" spans="1:5" ht="20.25" customHeight="1" thickBot="1" x14ac:dyDescent="0.3">
      <c r="A22" s="11" t="s">
        <v>16</v>
      </c>
      <c r="B22" s="11" t="s">
        <v>50</v>
      </c>
      <c r="C22" s="15">
        <v>0</v>
      </c>
      <c r="D22" s="15">
        <v>339756680</v>
      </c>
      <c r="E22" s="5"/>
    </row>
    <row r="23" spans="1:5" ht="7.5" customHeight="1" thickBot="1" x14ac:dyDescent="0.3">
      <c r="A23" s="11"/>
      <c r="B23" s="11"/>
      <c r="C23" s="12"/>
      <c r="D23" s="12"/>
      <c r="E23" s="9"/>
    </row>
    <row r="24" spans="1:5" s="14" customFormat="1" ht="24" customHeight="1" thickBot="1" x14ac:dyDescent="0.3">
      <c r="A24" s="28">
        <v>2</v>
      </c>
      <c r="B24" s="28" t="s">
        <v>17</v>
      </c>
      <c r="C24" s="31">
        <f>SUM(C25,C31)</f>
        <v>615992067002</v>
      </c>
      <c r="D24" s="31">
        <f>SUM(D25,D31)</f>
        <v>632021203133.42993</v>
      </c>
      <c r="E24" s="32"/>
    </row>
    <row r="25" spans="1:5" s="14" customFormat="1" ht="16.5" customHeight="1" thickBot="1" x14ac:dyDescent="0.3">
      <c r="A25" s="22">
        <v>2.1</v>
      </c>
      <c r="B25" s="22" t="s">
        <v>18</v>
      </c>
      <c r="C25" s="34">
        <f>SUM(C26:C29)</f>
        <v>226598379974</v>
      </c>
      <c r="D25" s="34">
        <f>SUM(D26:D29)</f>
        <v>222706974291.42999</v>
      </c>
      <c r="E25" s="20"/>
    </row>
    <row r="26" spans="1:5" s="14" customFormat="1" ht="22.5" customHeight="1" thickBot="1" x14ac:dyDescent="0.3">
      <c r="A26" s="19" t="s">
        <v>19</v>
      </c>
      <c r="B26" s="19" t="s">
        <v>51</v>
      </c>
      <c r="C26" s="25">
        <v>139277069253</v>
      </c>
      <c r="D26" s="45">
        <v>132144809641.42999</v>
      </c>
      <c r="E26" s="26"/>
    </row>
    <row r="27" spans="1:5" s="14" customFormat="1" ht="22.5" customHeight="1" thickBot="1" x14ac:dyDescent="0.3">
      <c r="A27" s="19" t="s">
        <v>20</v>
      </c>
      <c r="B27" s="19" t="s">
        <v>21</v>
      </c>
      <c r="C27" s="25">
        <v>4037500000</v>
      </c>
      <c r="D27" s="25">
        <v>5416066680</v>
      </c>
      <c r="E27" s="26"/>
    </row>
    <row r="28" spans="1:5" ht="36" customHeight="1" thickBot="1" x14ac:dyDescent="0.3">
      <c r="A28" s="11" t="s">
        <v>22</v>
      </c>
      <c r="B28" s="11" t="s">
        <v>23</v>
      </c>
      <c r="C28" s="16">
        <v>80283810721</v>
      </c>
      <c r="D28" s="16">
        <v>84156397970</v>
      </c>
      <c r="E28" s="10"/>
    </row>
    <row r="29" spans="1:5" s="14" customFormat="1" ht="23.25" customHeight="1" thickBot="1" x14ac:dyDescent="0.3">
      <c r="A29" s="19" t="s">
        <v>24</v>
      </c>
      <c r="B29" s="19" t="s">
        <v>25</v>
      </c>
      <c r="C29" s="25">
        <v>3000000000</v>
      </c>
      <c r="D29" s="25">
        <v>989700000</v>
      </c>
      <c r="E29" s="26"/>
    </row>
    <row r="30" spans="1:5" ht="7.5" customHeight="1" thickBot="1" x14ac:dyDescent="0.3">
      <c r="A30" s="11"/>
      <c r="B30" s="11"/>
      <c r="C30" s="12"/>
      <c r="D30" s="12"/>
      <c r="E30" s="9"/>
    </row>
    <row r="31" spans="1:5" s="14" customFormat="1" ht="16.5" customHeight="1" thickBot="1" x14ac:dyDescent="0.3">
      <c r="A31" s="22">
        <v>2.2000000000000002</v>
      </c>
      <c r="B31" s="22" t="s">
        <v>26</v>
      </c>
      <c r="C31" s="34">
        <f>SUM(C32:C34)</f>
        <v>389393687028</v>
      </c>
      <c r="D31" s="34">
        <f>SUM(D32:D34)</f>
        <v>409314228842</v>
      </c>
      <c r="E31" s="21"/>
    </row>
    <row r="32" spans="1:5" s="14" customFormat="1" ht="20.25" customHeight="1" thickBot="1" x14ac:dyDescent="0.3">
      <c r="A32" s="19" t="s">
        <v>27</v>
      </c>
      <c r="B32" s="19" t="s">
        <v>51</v>
      </c>
      <c r="C32" s="25">
        <v>30554175000</v>
      </c>
      <c r="D32" s="25">
        <v>32875395000</v>
      </c>
      <c r="E32" s="27"/>
    </row>
    <row r="33" spans="1:5" s="14" customFormat="1" ht="20.25" customHeight="1" thickBot="1" x14ac:dyDescent="0.3">
      <c r="A33" s="19" t="s">
        <v>28</v>
      </c>
      <c r="B33" s="19" t="s">
        <v>52</v>
      </c>
      <c r="C33" s="25">
        <v>137564278982</v>
      </c>
      <c r="D33" s="25">
        <v>146629997548</v>
      </c>
      <c r="E33" s="27"/>
    </row>
    <row r="34" spans="1:5" s="14" customFormat="1" ht="20.25" customHeight="1" thickBot="1" x14ac:dyDescent="0.3">
      <c r="A34" s="19" t="s">
        <v>29</v>
      </c>
      <c r="B34" s="19" t="s">
        <v>30</v>
      </c>
      <c r="C34" s="25">
        <v>221275233046</v>
      </c>
      <c r="D34" s="25">
        <v>229808836294</v>
      </c>
      <c r="E34" s="27"/>
    </row>
    <row r="35" spans="1:5" ht="6" customHeight="1" thickBot="1" x14ac:dyDescent="0.3">
      <c r="A35" s="11"/>
      <c r="B35" s="11"/>
      <c r="C35" s="16"/>
      <c r="D35" s="16"/>
      <c r="E35" s="11"/>
    </row>
    <row r="36" spans="1:5" s="14" customFormat="1" ht="24" customHeight="1" thickBot="1" x14ac:dyDescent="0.3">
      <c r="A36" s="28">
        <v>3</v>
      </c>
      <c r="B36" s="28" t="s">
        <v>31</v>
      </c>
      <c r="C36" s="29">
        <f>C37-C40</f>
        <v>36276940712</v>
      </c>
      <c r="D36" s="29">
        <f>D37-D40</f>
        <v>30564230638.43</v>
      </c>
      <c r="E36" s="30"/>
    </row>
    <row r="37" spans="1:5" s="14" customFormat="1" ht="22.5" customHeight="1" thickBot="1" x14ac:dyDescent="0.3">
      <c r="A37" s="22">
        <v>3.1</v>
      </c>
      <c r="B37" s="22" t="s">
        <v>32</v>
      </c>
      <c r="C37" s="23">
        <f>SUM(C38)</f>
        <v>39457940712</v>
      </c>
      <c r="D37" s="23">
        <f>SUM(D38)</f>
        <v>33745230638.43</v>
      </c>
      <c r="E37" s="33"/>
    </row>
    <row r="38" spans="1:5" s="14" customFormat="1" ht="21" customHeight="1" thickBot="1" x14ac:dyDescent="0.3">
      <c r="A38" s="19" t="s">
        <v>33</v>
      </c>
      <c r="B38" s="19" t="s">
        <v>34</v>
      </c>
      <c r="C38" s="15">
        <v>39457940712</v>
      </c>
      <c r="D38" s="15">
        <v>33745230638.43</v>
      </c>
      <c r="E38" s="15"/>
    </row>
    <row r="39" spans="1:5" ht="9" customHeight="1" thickBot="1" x14ac:dyDescent="0.3">
      <c r="A39" s="11"/>
      <c r="B39" s="11"/>
      <c r="C39" s="12"/>
      <c r="D39" s="12"/>
      <c r="E39" s="9"/>
    </row>
    <row r="40" spans="1:5" s="14" customFormat="1" ht="17.25" customHeight="1" thickBot="1" x14ac:dyDescent="0.3">
      <c r="A40" s="22">
        <v>3.2</v>
      </c>
      <c r="B40" s="22" t="s">
        <v>35</v>
      </c>
      <c r="C40" s="34">
        <f>SUM(C41)</f>
        <v>3181000000</v>
      </c>
      <c r="D40" s="34">
        <f>SUM(D41)</f>
        <v>3181000000</v>
      </c>
      <c r="E40" s="36"/>
    </row>
    <row r="41" spans="1:5" s="14" customFormat="1" ht="21.75" customHeight="1" thickBot="1" x14ac:dyDescent="0.3">
      <c r="A41" s="19" t="s">
        <v>36</v>
      </c>
      <c r="B41" s="19" t="s">
        <v>37</v>
      </c>
      <c r="C41" s="15">
        <v>3181000000</v>
      </c>
      <c r="D41" s="15">
        <v>3181000000</v>
      </c>
      <c r="E41" s="13"/>
    </row>
    <row r="42" spans="1:5" ht="23.25" customHeight="1" thickBot="1" x14ac:dyDescent="0.3">
      <c r="A42" s="38"/>
      <c r="B42" s="39" t="s">
        <v>38</v>
      </c>
      <c r="C42" s="40">
        <f>C8-C24+C36</f>
        <v>0</v>
      </c>
      <c r="D42" s="40">
        <f>D8-D24+D36</f>
        <v>6.866455078125E-5</v>
      </c>
      <c r="E42" s="41"/>
    </row>
    <row r="45" spans="1:5" x14ac:dyDescent="0.25">
      <c r="B45" s="2"/>
    </row>
    <row r="46" spans="1:5" x14ac:dyDescent="0.25">
      <c r="B46" s="1"/>
    </row>
    <row r="47" spans="1:5" x14ac:dyDescent="0.25">
      <c r="B47" s="1"/>
    </row>
    <row r="48" spans="1:5" x14ac:dyDescent="0.25">
      <c r="B48" s="1"/>
    </row>
    <row r="49" spans="2:4" x14ac:dyDescent="0.25">
      <c r="B49" s="3"/>
    </row>
    <row r="51" spans="2:4" x14ac:dyDescent="0.25">
      <c r="B51" s="2"/>
      <c r="C51" s="2"/>
      <c r="D51" s="2"/>
    </row>
  </sheetData>
  <mergeCells count="9">
    <mergeCell ref="E5:E6"/>
    <mergeCell ref="A1:E1"/>
    <mergeCell ref="A2:E2"/>
    <mergeCell ref="A3:E3"/>
    <mergeCell ref="A4:E4"/>
    <mergeCell ref="A5:A6"/>
    <mergeCell ref="B5:B6"/>
    <mergeCell ref="C5:C6"/>
    <mergeCell ref="D5:D6"/>
  </mergeCells>
  <printOptions horizontalCentered="1"/>
  <pageMargins left="0.45" right="0.45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Rancangan Awal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A076</dc:creator>
  <cp:lastModifiedBy>Ekon</cp:lastModifiedBy>
  <cp:lastPrinted>2017-03-02T10:19:53Z</cp:lastPrinted>
  <dcterms:created xsi:type="dcterms:W3CDTF">2016-04-24T09:00:09Z</dcterms:created>
  <dcterms:modified xsi:type="dcterms:W3CDTF">2017-03-06T07:16:56Z</dcterms:modified>
</cp:coreProperties>
</file>